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ksalay\appdata\local\bentley\projectwise\workingdir\ohiodot-pw.bentley.com_ohiodot-pw-02\karla.bohmer@dot.ohio.gov\d0214350\"/>
    </mc:Choice>
  </mc:AlternateContent>
  <xr:revisionPtr revIDLastSave="0" documentId="13_ncr:1_{E1DD229B-BA34-4EDD-94CB-47C3CCA7B21D}" xr6:coauthVersionLast="47" xr6:coauthVersionMax="47" xr10:uidLastSave="{00000000-0000-0000-0000-000000000000}"/>
  <bookViews>
    <workbookView xWindow="-28920" yWindow="0" windowWidth="29040" windowHeight="15720" xr2:uid="{00000000-000D-0000-FFFF-FFFF00000000}"/>
  </bookViews>
  <sheets>
    <sheet name="HUR-30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5" i="1" l="1"/>
  <c r="B8" i="1"/>
  <c r="B9" i="1"/>
  <c r="B10" i="1"/>
  <c r="B11" i="1"/>
  <c r="B7" i="1"/>
</calcChain>
</file>

<file path=xl/sharedStrings.xml><?xml version="1.0" encoding="utf-8"?>
<sst xmlns="http://schemas.openxmlformats.org/spreadsheetml/2006/main" count="32" uniqueCount="24">
  <si>
    <t>DESCRIPTION</t>
  </si>
  <si>
    <t>ITEM</t>
  </si>
  <si>
    <t>QUANTITY</t>
  </si>
  <si>
    <t>UNIT</t>
  </si>
  <si>
    <t>SY</t>
  </si>
  <si>
    <t>LS</t>
  </si>
  <si>
    <t>FT</t>
  </si>
  <si>
    <t>CY</t>
  </si>
  <si>
    <t>COFFERDAMS AND EXCAVATION BRACING</t>
  </si>
  <si>
    <t>EACH</t>
  </si>
  <si>
    <t>CONCRETE MASONRY</t>
  </si>
  <si>
    <t>CLEARING AND GRUBBING</t>
  </si>
  <si>
    <t>HEADWALL REMOVED</t>
  </si>
  <si>
    <t>SLOPE EROSION PROTECTION MAT, TYPE B</t>
  </si>
  <si>
    <t>RIPRAP, TYPE D</t>
  </si>
  <si>
    <t>ALL QUANTITIES CARRIED TO GENERAL SUMMARY</t>
  </si>
  <si>
    <t>ROCK CHANNEL PROTECTION, TYPE A WITH FILTER</t>
  </si>
  <si>
    <t>TIED CONCRETE BLOCK MAT WITH TYPE 1 UNDERLAYMENT</t>
  </si>
  <si>
    <t>MANHOLE, NO. 3</t>
  </si>
  <si>
    <t>HUR-303-2.42 ESTIMATED QUANTITIES (01/STR)</t>
  </si>
  <si>
    <t>ROCK CHANNEL PROTECTION, TYPE C WITH FILTER</t>
  </si>
  <si>
    <t>PIPE REMOVED, 24" DIAMETER AND UNDER</t>
  </si>
  <si>
    <t>24" CONDUIT, TYPE B</t>
  </si>
  <si>
    <t>24" CONDUIT, TYPE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</si>
</sst>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workbookViewId="0">
      <selection activeCell="A17" sqref="A17"/>
    </sheetView>
  </sheetViews>
  <sheetFormatPr defaultRowHeight="15" x14ac:dyDescent="0.25"/>
  <cols>
    <col min="2" max="2" width="11.7109375" bestFit="1" customWidth="1"/>
    <col min="4" max="4" width="62.85546875" customWidth="1"/>
  </cols>
  <sheetData>
    <row r="1" spans="1:4" x14ac:dyDescent="0.25">
      <c r="A1" s="7" t="s">
        <v>19</v>
      </c>
      <c r="B1" s="7"/>
      <c r="C1" s="7"/>
      <c r="D1" s="7"/>
    </row>
    <row r="2" spans="1:4" x14ac:dyDescent="0.25">
      <c r="A2" s="5" t="s">
        <v>1</v>
      </c>
      <c r="B2" s="5" t="s">
        <v>2</v>
      </c>
      <c r="C2" s="5" t="s">
        <v>3</v>
      </c>
      <c r="D2" s="6" t="s">
        <v>0</v>
      </c>
    </row>
    <row r="3" spans="1:4" x14ac:dyDescent="0.25">
      <c r="A3" s="2">
        <v>201</v>
      </c>
      <c r="B3" s="2" t="s">
        <v>5</v>
      </c>
      <c r="C3" s="2"/>
      <c r="D3" s="3" t="s">
        <v>11</v>
      </c>
    </row>
    <row r="4" spans="1:4" x14ac:dyDescent="0.25">
      <c r="A4" s="2">
        <v>202</v>
      </c>
      <c r="B4" s="2">
        <v>67</v>
      </c>
      <c r="C4" s="2" t="s">
        <v>6</v>
      </c>
      <c r="D4" s="3" t="s">
        <v>21</v>
      </c>
    </row>
    <row r="5" spans="1:4" x14ac:dyDescent="0.25">
      <c r="A5" s="2">
        <v>202</v>
      </c>
      <c r="B5" s="2">
        <v>2</v>
      </c>
      <c r="C5" s="2" t="s">
        <v>9</v>
      </c>
      <c r="D5" s="3" t="s">
        <v>12</v>
      </c>
    </row>
    <row r="6" spans="1:4" x14ac:dyDescent="0.25">
      <c r="A6" s="2">
        <v>503</v>
      </c>
      <c r="B6" s="2" t="s">
        <v>5</v>
      </c>
      <c r="C6" s="2"/>
      <c r="D6" s="3" t="s">
        <v>8</v>
      </c>
    </row>
    <row r="7" spans="1:4" x14ac:dyDescent="0.25">
      <c r="A7" s="2">
        <v>601</v>
      </c>
      <c r="B7" s="4">
        <f>(10*7)/9</f>
        <v>7.7777777777777777</v>
      </c>
      <c r="C7" s="2" t="s">
        <v>4</v>
      </c>
      <c r="D7" s="3" t="s">
        <v>14</v>
      </c>
    </row>
    <row r="8" spans="1:4" x14ac:dyDescent="0.25">
      <c r="A8" s="2">
        <v>601</v>
      </c>
      <c r="B8" s="4">
        <f>(2720+498+622)/9</f>
        <v>426.66666666666669</v>
      </c>
      <c r="C8" s="2" t="s">
        <v>4</v>
      </c>
      <c r="D8" s="3" t="s">
        <v>17</v>
      </c>
    </row>
    <row r="9" spans="1:4" x14ac:dyDescent="0.25">
      <c r="A9" s="2">
        <v>601</v>
      </c>
      <c r="B9" s="4">
        <f>(20*20*3)/27</f>
        <v>44.444444444444443</v>
      </c>
      <c r="C9" s="2" t="s">
        <v>7</v>
      </c>
      <c r="D9" s="3" t="s">
        <v>16</v>
      </c>
    </row>
    <row r="10" spans="1:4" x14ac:dyDescent="0.25">
      <c r="A10" s="2">
        <v>601</v>
      </c>
      <c r="B10" s="4">
        <f>(6*10*1)/27</f>
        <v>2.2222222222222223</v>
      </c>
      <c r="C10" s="2" t="s">
        <v>7</v>
      </c>
      <c r="D10" s="3" t="s">
        <v>20</v>
      </c>
    </row>
    <row r="11" spans="1:4" x14ac:dyDescent="0.25">
      <c r="A11" s="2">
        <v>602</v>
      </c>
      <c r="B11" s="4">
        <f>0.46*2</f>
        <v>0.92</v>
      </c>
      <c r="C11" s="2" t="s">
        <v>7</v>
      </c>
      <c r="D11" s="3" t="s">
        <v>10</v>
      </c>
    </row>
    <row r="12" spans="1:4" x14ac:dyDescent="0.25">
      <c r="A12" s="2">
        <v>611</v>
      </c>
      <c r="B12" s="2">
        <v>75</v>
      </c>
      <c r="C12" s="2" t="s">
        <v>6</v>
      </c>
      <c r="D12" s="3" t="s">
        <v>22</v>
      </c>
    </row>
    <row r="13" spans="1:4" x14ac:dyDescent="0.25">
      <c r="A13" s="2">
        <v>611</v>
      </c>
      <c r="B13" s="2">
        <v>20</v>
      </c>
      <c r="C13" s="2" t="s">
        <v>6</v>
      </c>
      <c r="D13" s="3" t="s">
        <v>23</v>
      </c>
    </row>
    <row r="14" spans="1:4" x14ac:dyDescent="0.25">
      <c r="A14" s="2">
        <v>611</v>
      </c>
      <c r="B14" s="2">
        <v>1</v>
      </c>
      <c r="C14" s="2" t="s">
        <v>9</v>
      </c>
      <c r="D14" s="3" t="s">
        <v>18</v>
      </c>
    </row>
    <row r="15" spans="1:4" x14ac:dyDescent="0.25">
      <c r="A15" s="2">
        <v>670</v>
      </c>
      <c r="B15" s="4">
        <f>415/9</f>
        <v>46.111111111111114</v>
      </c>
      <c r="C15" s="2" t="s">
        <v>4</v>
      </c>
      <c r="D15" s="3" t="s">
        <v>13</v>
      </c>
    </row>
    <row r="16" spans="1:4" x14ac:dyDescent="0.25">
      <c r="A16" s="1" t="s">
        <v>15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HUR-303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Mellen</dc:creator>
  <cp:lastModifiedBy>Bohmer, Karla</cp:lastModifiedBy>
  <dcterms:created xsi:type="dcterms:W3CDTF">2017-12-07T20:02:09Z</dcterms:created>
  <dcterms:modified xsi:type="dcterms:W3CDTF">2025-05-19T19:35:32Z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